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45\Documents\"/>
    </mc:Choice>
  </mc:AlternateContent>
  <xr:revisionPtr revIDLastSave="0" documentId="13_ncr:1_{27DAEA08-915C-4D74-AD8B-D28A2E42F739}" xr6:coauthVersionLast="45" xr6:coauthVersionMax="45" xr10:uidLastSave="{00000000-0000-0000-0000-000000000000}"/>
  <bookViews>
    <workbookView xWindow="-120" yWindow="-120" windowWidth="20730" windowHeight="11160" activeTab="2" xr2:uid="{D5A8F396-6F02-4DB3-8EEE-6D1E74F7E38C}"/>
  </bookViews>
  <sheets>
    <sheet name="ADMINISTRACION 2021-2024" sheetId="1" r:id="rId1"/>
    <sheet name="PRESIDENTE INTERINO" sheetId="2" r:id="rId2"/>
    <sheet name="ADMINISTRACION 2024-2027" sheetId="3" r:id="rId3"/>
  </sheets>
  <definedNames>
    <definedName name="_xlnm.Print_Area" localSheetId="2">'ADMINISTRACION 2024-2027'!$A$1:$I$66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7" i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7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7" i="2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7" i="3"/>
</calcChain>
</file>

<file path=xl/sharedStrings.xml><?xml version="1.0" encoding="utf-8"?>
<sst xmlns="http://schemas.openxmlformats.org/spreadsheetml/2006/main" count="292" uniqueCount="73">
  <si>
    <t>INTEGRANTES</t>
  </si>
  <si>
    <t>CARGO</t>
  </si>
  <si>
    <t>1° SESION FEBRERO</t>
  </si>
  <si>
    <t xml:space="preserve">2° SESION MARZO </t>
  </si>
  <si>
    <t>3° SESION ABRIL</t>
  </si>
  <si>
    <t>4° SESION MAYO</t>
  </si>
  <si>
    <t>5° SESION JULIO</t>
  </si>
  <si>
    <t>6° SESION JULIO</t>
  </si>
  <si>
    <t>7° SESION SEPTIEMBRE</t>
  </si>
  <si>
    <t>8° SESION OCTUBRE</t>
  </si>
  <si>
    <t>9 ° SESION NOVIEMBRE</t>
  </si>
  <si>
    <t>10° SESION DICIEMBRE</t>
  </si>
  <si>
    <t>11° SESION DICIEMBRE</t>
  </si>
  <si>
    <t>1° SESION EXTRAORDINARIA</t>
  </si>
  <si>
    <t xml:space="preserve">TOTAL DE ASISTENCIAS </t>
  </si>
  <si>
    <t>PORCENTAJE DE ASISTENCIA POR REGIDOR</t>
  </si>
  <si>
    <t>ARQ. VICTOR HUGO OCHOA NEIRA</t>
  </si>
  <si>
    <t>LIC. JOSE GUIJARRO FIGUEROA</t>
  </si>
  <si>
    <t>LIC. MAGALI CASILLAS CONTRERAS</t>
  </si>
  <si>
    <t>LIC. YURITZI ALEJANDRA HERMOSILLO TEJEDA</t>
  </si>
  <si>
    <t>LIC. DIANA LAURA ORTEGA PALAFOX</t>
  </si>
  <si>
    <t>LIC. ERNESTO SANCHEZ SANCHEZ</t>
  </si>
  <si>
    <t>DR. ALBERTO LEGUER RETOLAZA</t>
  </si>
  <si>
    <t>DRA. MARIA OLGA GARCIA AYALA</t>
  </si>
  <si>
    <t>C.P. ISIDRO GARIBALDI CERVANTES</t>
  </si>
  <si>
    <t>C. RAÚL PALACIOS LÓPEZ</t>
  </si>
  <si>
    <t>ING. SERGIO ENRIQUE CHAVEZ CUEVAS</t>
  </si>
  <si>
    <t>LIC. CLAUDIA OLVERA ESCOBEDO</t>
  </si>
  <si>
    <t>MTRA. ERIKA YANETH CAMACHO MURILLO</t>
  </si>
  <si>
    <t>ARQ. JULIO CESAR LOPEZ FRIAS</t>
  </si>
  <si>
    <t>LIC. ISRAEL IBARRA OCHOA</t>
  </si>
  <si>
    <t xml:space="preserve">LIC. ALEJANDRO BARRAGÁN SANCHEZ </t>
  </si>
  <si>
    <t xml:space="preserve">LIC. NOEMI GUTIERREZ GUZMAN </t>
  </si>
  <si>
    <t>PRESIDENTE DEL CONSEJO DE ADMINISTRACIÓN DEL SISTEMA DE AGUA POTABLE DE ZAPOTLÁN</t>
  </si>
  <si>
    <t>DIRECTOR GENERAL DEL SISTEMA DE AGUA POTABLE</t>
  </si>
  <si>
    <t>COMISARIO, ENCARGADO DEL DESPACHO DE LA HAICENDA MUNICIPAL DE ZAPOTLÁN EL GRANDE, JALISCO</t>
  </si>
  <si>
    <t>SÍNDICO MUNICIPAL DE ZAPOTLÁN EL GRANDE, JALISCO</t>
  </si>
  <si>
    <t>REGIDORA PRESIDENTA DE LA COMISIÓN EDILICA PERMANETE DE AGUA POTABLE Y SANEAMIENTO</t>
  </si>
  <si>
    <t>REGIDORA PRESIDENTA DE LA COMISIÓN EDILICIA PERMANENTE DE DESARROLLO HUMANO, SALUD PÚBLICA E HIGIENE Y COMBATE A LAS ADICCIONES</t>
  </si>
  <si>
    <t>EN SUPLENCIA DEL REGIDOR PRESIDENTE DE LA COMISIÓN EDILICIA DE OBRA PÚBLICA, PLENACION URBANA Y REGULACIÓN DE LA TENENCIA DE TIERRA</t>
  </si>
  <si>
    <t>REGIDOR PRESIDENTE DE LA COMISIÓN EDILICIA PERMANENTE DE HACIENDA PÚBLICA Y PATRIMONIO MUNICIPAL</t>
  </si>
  <si>
    <t>REPRESENTANTE DEL SECTOR SALUD</t>
  </si>
  <si>
    <t>REPRESENTANTE DEL SECTOR EDUCATIVO</t>
  </si>
  <si>
    <t>REPRESENTANTE DE LA ASOCIACIÓN DE COLONOS</t>
  </si>
  <si>
    <t>REPRESENTANTE DE LA CÁMARA DE COMERCIO</t>
  </si>
  <si>
    <t xml:space="preserve">RESPRESENTANTE DE LOS USUARIOS DE AGENCIAS Y DELEGACIONES </t>
  </si>
  <si>
    <t>REPRESENTANTE DEL COLEGIO DE INGENIEROS CIVILES DEL SUR DE JALISCO</t>
  </si>
  <si>
    <t>REPRESENTANTE DE LA COMSIÓN ESTATAL DEL AGUA</t>
  </si>
  <si>
    <t>REPRESENTANTE DEL CONSEJO MUNICIPAL DE PARTICIPACION CIUDADANA</t>
  </si>
  <si>
    <t xml:space="preserve">DIRECTOR DE OBRAS PÚBLICAS MUNICIPAL </t>
  </si>
  <si>
    <t>REPRESENTANTE DEL SINDICATO DE TRABAJADORES DE SDTSAPASZA</t>
  </si>
  <si>
    <t xml:space="preserve">LIC. JORGE DE JESUS JUAREZ PARRA </t>
  </si>
  <si>
    <t>LIC. FRANCISCO IGNACIO CARRILLO GOMEZ</t>
  </si>
  <si>
    <t>C. EVA MARIA DE JESUS BARRETO</t>
  </si>
  <si>
    <t>LIC. JAVIER ORLANDO GONZALEZ VAZQUEZ</t>
  </si>
  <si>
    <t>REGIDOR PRESIDENTE DE LA COMISIÓN EDILICIA DE OBRA PÚBLICA, PLENACION URBANA Y REGULACIÓN DE LA TENENCIA DE TIERRA</t>
  </si>
  <si>
    <t>LIC. JORGE DE JESÚS JUÁREZ PARRA</t>
  </si>
  <si>
    <t>DRA. MARIA OLGA GARCIA AYALA - ING. VICTOR HUGO MENDOZA PINTO</t>
  </si>
  <si>
    <t>ADMINISTRACION 2021-2024</t>
  </si>
  <si>
    <t>Administracion 2024-2027</t>
  </si>
  <si>
    <t>TOTAL DE INASISTENCIAS</t>
  </si>
  <si>
    <t>LIC. MAGALI CASILLAS CONTRERAS - LIC. YURITZI ALEJANDRA HERMOSILLO TEJEDA</t>
  </si>
  <si>
    <t>LIC. YURITZI ALEJANDRA HERMOSILLO TEJEDA - LIC. JAVIER ORLANDO GONZALEZ VAZQUEZ</t>
  </si>
  <si>
    <t>LIC. VICTORIA GARCIA CONTRERAS</t>
  </si>
  <si>
    <t>LIC. CLAUDIA MARGARITA ROBLES GOMEZ</t>
  </si>
  <si>
    <t>LIC. MIGUEL MARENTES</t>
  </si>
  <si>
    <t>ENF. YULIANA LIVIER VARGAS DE LA TORRE</t>
  </si>
  <si>
    <t>ARQ. MIRIAM SALOME TORRES LARES</t>
  </si>
  <si>
    <t>LIC. JOSE BERTIN CHAVEZ VARGAS</t>
  </si>
  <si>
    <t>ING. VICTOR HUGO MENDOZA PINTO</t>
  </si>
  <si>
    <t>X</t>
  </si>
  <si>
    <t>ING. SERGIO ENRIQUE CHAVEZ CUEVAS - ING. ARMANDO LEGUER RETOLAZA</t>
  </si>
  <si>
    <t>SESIONES PRESIDENTE INTERINO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</si>
</sst>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869C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869C8"/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ASISTENCIA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FF4-4009-BAD7-223353892DE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FF4-4009-BAD7-223353892DE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FF4-4009-BAD7-223353892DE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FF4-4009-BAD7-223353892DE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FF4-4009-BAD7-223353892DE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FF4-4009-BAD7-223353892DE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FF4-4009-BAD7-223353892DE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3FF4-4009-BAD7-223353892DE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3FF4-4009-BAD7-223353892DE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3FF4-4009-BAD7-223353892DE3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3FF4-4009-BAD7-223353892DE3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3FF4-4009-BAD7-223353892DE3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3FF4-4009-BAD7-223353892DE3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3FF4-4009-BAD7-223353892DE3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3FF4-4009-BAD7-223353892DE3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3FF4-4009-BAD7-223353892DE3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3FF4-4009-BAD7-223353892DE3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3FF4-4009-BAD7-223353892DE3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'ADMINISTRACION 2021-2024'!$A$7:$A$24</c:f>
              <c:strCache>
                <c:ptCount val="18"/>
                <c:pt idx="0">
                  <c:v>LIC. ALEJANDRO BARRAGÁN SANCHEZ </c:v>
                </c:pt>
                <c:pt idx="1">
                  <c:v>ARQ. VICTOR HUGO OCHOA NEIRA</c:v>
                </c:pt>
                <c:pt idx="2">
                  <c:v>LIC. JOSE GUIJARRO FIGUEROA</c:v>
                </c:pt>
                <c:pt idx="3">
                  <c:v>LIC. MAGALI CASILLAS CONTRERAS</c:v>
                </c:pt>
                <c:pt idx="4">
                  <c:v>LIC. YURITZI ALEJANDRA HERMOSILLO TEJEDA</c:v>
                </c:pt>
                <c:pt idx="5">
                  <c:v>LIC. DIANA LAURA ORTEGA PALAFOX</c:v>
                </c:pt>
                <c:pt idx="6">
                  <c:v>LIC. ERNESTO SANCHEZ SANCHEZ</c:v>
                </c:pt>
                <c:pt idx="7">
                  <c:v>LIC. JORGE DE JESÚS JUÁREZ PARRA</c:v>
                </c:pt>
                <c:pt idx="8">
                  <c:v>DR. ALBERTO LEGUER RETOLAZA</c:v>
                </c:pt>
                <c:pt idx="9">
                  <c:v>DRA. MARIA OLGA GARCIA AYALA - ING. VICTOR HUGO MENDOZA PINTO</c:v>
                </c:pt>
                <c:pt idx="10">
                  <c:v>C.P. ISIDRO GARIBALDI CERVANTES</c:v>
                </c:pt>
                <c:pt idx="11">
                  <c:v>LIC. NOEMI GUTIERREZ GUZMAN </c:v>
                </c:pt>
                <c:pt idx="12">
                  <c:v>C. RAÚL PALACIOS LÓPEZ</c:v>
                </c:pt>
                <c:pt idx="13">
                  <c:v>ING. SERGIO ENRIQUE CHAVEZ CUEVAS</c:v>
                </c:pt>
                <c:pt idx="14">
                  <c:v>LIC. CLAUDIA OLVERA ESCOBEDO</c:v>
                </c:pt>
                <c:pt idx="15">
                  <c:v>MTRA. ERIKA YANETH CAMACHO MURILLO</c:v>
                </c:pt>
                <c:pt idx="16">
                  <c:v>ARQ. JULIO CESAR LOPEZ FRIAS</c:v>
                </c:pt>
                <c:pt idx="17">
                  <c:v>LIC. ISRAEL IBARRA OCHOA</c:v>
                </c:pt>
              </c:strCache>
            </c:strRef>
          </c:cat>
          <c:val>
            <c:numRef>
              <c:f>'ADMINISTRACION 2021-2024'!$I$7:$I$24</c:f>
              <c:numCache>
                <c:formatCode>General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80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60</c:v>
                </c:pt>
                <c:pt idx="8">
                  <c:v>20</c:v>
                </c:pt>
                <c:pt idx="9">
                  <c:v>40</c:v>
                </c:pt>
                <c:pt idx="10">
                  <c:v>20</c:v>
                </c:pt>
                <c:pt idx="11">
                  <c:v>40</c:v>
                </c:pt>
                <c:pt idx="12">
                  <c:v>0</c:v>
                </c:pt>
                <c:pt idx="13">
                  <c:v>100</c:v>
                </c:pt>
                <c:pt idx="14">
                  <c:v>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9B-4DBB-B9D4-4CF258D48B0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ASISTENCIA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D0F-460B-8696-DADFAE557D1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D0F-460B-8696-DADFAE557D1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D0F-460B-8696-DADFAE557D1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D0F-460B-8696-DADFAE557D1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5D0F-460B-8696-DADFAE557D1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5D0F-460B-8696-DADFAE557D1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5D0F-460B-8696-DADFAE557D1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5D0F-460B-8696-DADFAE557D1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5D0F-460B-8696-DADFAE557D1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5D0F-460B-8696-DADFAE557D12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5D0F-460B-8696-DADFAE557D12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5D0F-460B-8696-DADFAE557D12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5D0F-460B-8696-DADFAE557D12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5D0F-460B-8696-DADFAE557D12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5D0F-460B-8696-DADFAE557D12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5D0F-460B-8696-DADFAE557D12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5D0F-460B-8696-DADFAE557D12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5D0F-460B-8696-DADFAE557D12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'PRESIDENTE INTERINO'!$A$7:$A$24</c:f>
              <c:strCache>
                <c:ptCount val="18"/>
                <c:pt idx="0">
                  <c:v>LIC. JORGE DE JESUS JUAREZ PARRA </c:v>
                </c:pt>
                <c:pt idx="1">
                  <c:v>ARQ. VICTOR HUGO OCHOA NEIRA</c:v>
                </c:pt>
                <c:pt idx="2">
                  <c:v>LIC. JOSE GUIJARRO FIGUEROA</c:v>
                </c:pt>
                <c:pt idx="3">
                  <c:v>LIC. FRANCISCO IGNACIO CARRILLO GOMEZ</c:v>
                </c:pt>
                <c:pt idx="4">
                  <c:v>LIC. YURITZI ALEJANDRA HERMOSILLO TEJEDA</c:v>
                </c:pt>
                <c:pt idx="5">
                  <c:v>C. EVA MARIA DE JESUS BARRETO</c:v>
                </c:pt>
                <c:pt idx="6">
                  <c:v>LIC. JAVIER ORLANDO GONZALEZ VAZQUEZ</c:v>
                </c:pt>
                <c:pt idx="7">
                  <c:v>LIC. DIANA LAURA ORTEGA PALAFOX</c:v>
                </c:pt>
                <c:pt idx="8">
                  <c:v>DR. ALBERTO LEGUER RETOLAZA</c:v>
                </c:pt>
                <c:pt idx="9">
                  <c:v>DRA. MARIA OLGA GARCIA AYALA</c:v>
                </c:pt>
                <c:pt idx="10">
                  <c:v>C.P. ISIDRO GARIBALDI CERVANTES</c:v>
                </c:pt>
                <c:pt idx="11">
                  <c:v>LIC. NOEMI GUTIERREZ GUZMAN </c:v>
                </c:pt>
                <c:pt idx="12">
                  <c:v>C. RAÚL PALACIOS LÓPEZ</c:v>
                </c:pt>
                <c:pt idx="13">
                  <c:v>ING. SERGIO ENRIQUE CHAVEZ CUEVAS</c:v>
                </c:pt>
                <c:pt idx="14">
                  <c:v>LIC. CLAUDIA OLVERA ESCOBEDO</c:v>
                </c:pt>
                <c:pt idx="15">
                  <c:v>MTRA. ERIKA YANETH CAMACHO MURILLO</c:v>
                </c:pt>
                <c:pt idx="16">
                  <c:v>ARQ. JULIO CESAR LOPEZ FRIAS</c:v>
                </c:pt>
                <c:pt idx="17">
                  <c:v>LIC. ISRAEL IBARRA OCHOA</c:v>
                </c:pt>
              </c:strCache>
            </c:strRef>
          </c:cat>
          <c:val>
            <c:numRef>
              <c:f>'PRESIDENTE INTERINO'!$H$7:$H$24</c:f>
              <c:numCache>
                <c:formatCode>General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66.666666666666671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0</c:v>
                </c:pt>
                <c:pt idx="9">
                  <c:v>0</c:v>
                </c:pt>
                <c:pt idx="10">
                  <c:v>33.333333333333336</c:v>
                </c:pt>
                <c:pt idx="11">
                  <c:v>100</c:v>
                </c:pt>
                <c:pt idx="12">
                  <c:v>0</c:v>
                </c:pt>
                <c:pt idx="13">
                  <c:v>100</c:v>
                </c:pt>
                <c:pt idx="14">
                  <c:v>0</c:v>
                </c:pt>
                <c:pt idx="15">
                  <c:v>66.666666666666671</c:v>
                </c:pt>
                <c:pt idx="16">
                  <c:v>100</c:v>
                </c:pt>
                <c:pt idx="17">
                  <c:v>66.666666666666671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1-4C1C-A6F3-4EAFB716811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AEF-4321-83A2-9C11DD29548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AEF-4321-83A2-9C11DD29548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AEF-4321-83A2-9C11DD29548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AEF-4321-83A2-9C11DD29548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AEF-4321-83A2-9C11DD29548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AEF-4321-83A2-9C11DD29548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AEF-4321-83A2-9C11DD29548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3AEF-4321-83A2-9C11DD29548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3AEF-4321-83A2-9C11DD29548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3AEF-4321-83A2-9C11DD29548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3AEF-4321-83A2-9C11DD29548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3AEF-4321-83A2-9C11DD29548B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3AEF-4321-83A2-9C11DD29548B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3AEF-4321-83A2-9C11DD29548B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3AEF-4321-83A2-9C11DD29548B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3AEF-4321-83A2-9C11DD29548B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3AEF-4321-83A2-9C11DD29548B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3AEF-4321-83A2-9C11DD29548B}"/>
              </c:ext>
            </c:extLst>
          </c:dPt>
          <c:dLbls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'ADMINISTRACION 2024-2027'!$A$7:$A$24</c:f>
              <c:strCache>
                <c:ptCount val="18"/>
                <c:pt idx="0">
                  <c:v>LIC. MAGALI CASILLAS CONTRERAS - LIC. YURITZI ALEJANDRA HERMOSILLO TEJEDA</c:v>
                </c:pt>
                <c:pt idx="1">
                  <c:v>LIC. YURITZI ALEJANDRA HERMOSILLO TEJEDA - LIC. JAVIER ORLANDO GONZALEZ VAZQUEZ</c:v>
                </c:pt>
                <c:pt idx="2">
                  <c:v>LIC. VICTORIA GARCIA CONTRERAS</c:v>
                </c:pt>
                <c:pt idx="3">
                  <c:v>LIC. CLAUDIA MARGARITA ROBLES GOMEZ</c:v>
                </c:pt>
                <c:pt idx="4">
                  <c:v>LIC. MIGUEL MARENTES</c:v>
                </c:pt>
                <c:pt idx="5">
                  <c:v>ENF. YULIANA LIVIER VARGAS DE LA TORRE</c:v>
                </c:pt>
                <c:pt idx="6">
                  <c:v>ARQ. MIRIAM SALOME TORRES LARES</c:v>
                </c:pt>
                <c:pt idx="7">
                  <c:v>LIC. JOSE BERTIN CHAVEZ VARGAS</c:v>
                </c:pt>
                <c:pt idx="8">
                  <c:v>DR. ALBERTO LEGUER RETOLAZA</c:v>
                </c:pt>
                <c:pt idx="9">
                  <c:v>ING. VICTOR HUGO MENDOZA PINTO</c:v>
                </c:pt>
                <c:pt idx="10">
                  <c:v>C.P. ISIDRO GARIBALDI CERVANTES</c:v>
                </c:pt>
                <c:pt idx="11">
                  <c:v>LIC. NOEMI GUTIERREZ GUZMAN </c:v>
                </c:pt>
                <c:pt idx="12">
                  <c:v>C. RAÚL PALACIOS LÓPEZ</c:v>
                </c:pt>
                <c:pt idx="13">
                  <c:v>ING. SERGIO ENRIQUE CHAVEZ CUEVAS - ING. ARMANDO LEGUER RETOLAZA</c:v>
                </c:pt>
                <c:pt idx="14">
                  <c:v>LIC. CLAUDIA OLVERA ESCOBEDO</c:v>
                </c:pt>
                <c:pt idx="15">
                  <c:v>MTRA. ERIKA YANETH CAMACHO MURILLO</c:v>
                </c:pt>
                <c:pt idx="16">
                  <c:v>ARQ. JULIO CESAR LOPEZ FRIAS</c:v>
                </c:pt>
                <c:pt idx="17">
                  <c:v>LIC. ISRAEL IBARRA OCHOA</c:v>
                </c:pt>
              </c:strCache>
            </c:strRef>
          </c:cat>
          <c:val>
            <c:numRef>
              <c:f>'ADMINISTRACION 2024-2027'!$I$7:$I$24</c:f>
              <c:numCache>
                <c:formatCode>General</c:formatCode>
                <c:ptCount val="18"/>
                <c:pt idx="0">
                  <c:v>100</c:v>
                </c:pt>
                <c:pt idx="1">
                  <c:v>75</c:v>
                </c:pt>
                <c:pt idx="2">
                  <c:v>100</c:v>
                </c:pt>
                <c:pt idx="3">
                  <c:v>75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50</c:v>
                </c:pt>
                <c:pt idx="9">
                  <c:v>75</c:v>
                </c:pt>
                <c:pt idx="10">
                  <c:v>50</c:v>
                </c:pt>
                <c:pt idx="11">
                  <c:v>100</c:v>
                </c:pt>
                <c:pt idx="12">
                  <c:v>0</c:v>
                </c:pt>
                <c:pt idx="13">
                  <c:v>75</c:v>
                </c:pt>
                <c:pt idx="14">
                  <c:v>0</c:v>
                </c:pt>
                <c:pt idx="15">
                  <c:v>75</c:v>
                </c:pt>
                <c:pt idx="16">
                  <c:v>100</c:v>
                </c:pt>
                <c:pt idx="1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41-44D4-A1D4-7FD4FC68145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66674</xdr:rowOff>
    </xdr:from>
    <xdr:to>
      <xdr:col>6</xdr:col>
      <xdr:colOff>0</xdr:colOff>
      <xdr:row>3</xdr:row>
      <xdr:rowOff>152399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D26444-0C0C-461B-875A-7A464A6AA9F0}"/>
            </a:ext>
          </a:extLst>
        </xdr:cNvPr>
        <xdr:cNvSpPr txBox="1"/>
      </xdr:nvSpPr>
      <xdr:spPr>
        <a:xfrm>
          <a:off x="6124575" y="66674"/>
          <a:ext cx="6753225" cy="6572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ORGANISMO</a:t>
          </a:r>
          <a:r>
            <a:rPr lang="es-MX" sz="1200" b="1" baseline="0"/>
            <a:t> PUBLICO DESCENTRALIZADO "SAPAZA"</a:t>
          </a:r>
        </a:p>
        <a:p>
          <a:pPr algn="ctr"/>
          <a:r>
            <a:rPr lang="es-MX" sz="1200" b="1" baseline="0"/>
            <a:t>ESTADISTICA DE ASISTENCIA</a:t>
          </a:r>
        </a:p>
        <a:p>
          <a:pPr algn="ctr"/>
          <a:r>
            <a:rPr lang="es-MX" sz="1200" b="1" baseline="0"/>
            <a:t>CONSEJO DE ADMINISTRACION DEL O.P.D SAPAZA</a:t>
          </a:r>
          <a:endParaRPr lang="es-MX" sz="1200" b="1"/>
        </a:p>
      </xdr:txBody>
    </xdr:sp>
    <xdr:clientData/>
  </xdr:twoCellAnchor>
  <xdr:twoCellAnchor editAs="oneCell">
    <xdr:from>
      <xdr:col>0</xdr:col>
      <xdr:colOff>4127501</xdr:colOff>
      <xdr:row>0</xdr:row>
      <xdr:rowOff>21167</xdr:rowOff>
    </xdr:from>
    <xdr:to>
      <xdr:col>1</xdr:col>
      <xdr:colOff>604135</xdr:colOff>
      <xdr:row>3</xdr:row>
      <xdr:rowOff>164042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099ECFAE-6513-4EFF-A1CE-E91074650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750" t="13838" r="85214" b="68168"/>
        <a:stretch>
          <a:fillRect/>
        </a:stretch>
      </xdr:blipFill>
      <xdr:spPr>
        <a:xfrm>
          <a:off x="4127501" y="21167"/>
          <a:ext cx="911051" cy="714375"/>
        </a:xfrm>
        <a:prstGeom prst="rect">
          <a:avLst/>
        </a:prstGeom>
      </xdr:spPr>
    </xdr:pic>
    <xdr:clientData/>
  </xdr:twoCellAnchor>
  <xdr:twoCellAnchor>
    <xdr:from>
      <xdr:col>0</xdr:col>
      <xdr:colOff>3534833</xdr:colOff>
      <xdr:row>24</xdr:row>
      <xdr:rowOff>46565</xdr:rowOff>
    </xdr:from>
    <xdr:to>
      <xdr:col>6</xdr:col>
      <xdr:colOff>883708</xdr:colOff>
      <xdr:row>63</xdr:row>
      <xdr:rowOff>42333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9AC5ABD-9273-4ADB-A91E-D47E59CC6C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719667</xdr:colOff>
      <xdr:row>0</xdr:row>
      <xdr:rowOff>66674</xdr:rowOff>
    </xdr:from>
    <xdr:to>
      <xdr:col>5</xdr:col>
      <xdr:colOff>0</xdr:colOff>
      <xdr:row>3</xdr:row>
      <xdr:rowOff>152399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8DE2510-4C89-499A-AB3E-59DC873C9A7B}"/>
            </a:ext>
          </a:extLst>
        </xdr:cNvPr>
        <xdr:cNvSpPr txBox="1"/>
      </xdr:nvSpPr>
      <xdr:spPr>
        <a:xfrm>
          <a:off x="3481917" y="66674"/>
          <a:ext cx="4423833" cy="6572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ORGANISMO</a:t>
          </a:r>
          <a:r>
            <a:rPr lang="es-MX" sz="1200" b="1" baseline="0"/>
            <a:t> PUBLICO DESCENTRALIZADO "SAPAZA"</a:t>
          </a:r>
        </a:p>
        <a:p>
          <a:pPr algn="ctr"/>
          <a:r>
            <a:rPr lang="es-MX" sz="1200" b="1" baseline="0"/>
            <a:t>ESTADISTICA DE ASISTENCIA</a:t>
          </a:r>
        </a:p>
        <a:p>
          <a:pPr algn="ctr"/>
          <a:r>
            <a:rPr lang="es-MX" sz="1200" b="1" baseline="0"/>
            <a:t>CONSEJO DE ADMINISTRACION DEL O.P.D SAPAZA</a:t>
          </a:r>
          <a:endParaRPr lang="es-MX" sz="1200" b="1"/>
        </a:p>
      </xdr:txBody>
    </xdr:sp>
    <xdr:clientData/>
  </xdr:twoCellAnchor>
  <xdr:twoCellAnchor editAs="oneCell">
    <xdr:from>
      <xdr:col>0</xdr:col>
      <xdr:colOff>1206500</xdr:colOff>
      <xdr:row>0</xdr:row>
      <xdr:rowOff>0</xdr:rowOff>
    </xdr:from>
    <xdr:to>
      <xdr:col>0</xdr:col>
      <xdr:colOff>2117551</xdr:colOff>
      <xdr:row>3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137F0A-EDCF-431C-B836-1493E7C0D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750" t="13838" r="85214" b="68168"/>
        <a:stretch>
          <a:fillRect/>
        </a:stretch>
      </xdr:blipFill>
      <xdr:spPr>
        <a:xfrm>
          <a:off x="1206500" y="0"/>
          <a:ext cx="911051" cy="7143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23</xdr:row>
      <xdr:rowOff>374651</xdr:rowOff>
    </xdr:from>
    <xdr:to>
      <xdr:col>8</xdr:col>
      <xdr:colOff>0</xdr:colOff>
      <xdr:row>50</xdr:row>
      <xdr:rowOff>21166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D7E56BA-4874-4830-A48C-E4AA0A10B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466724</xdr:colOff>
      <xdr:row>0</xdr:row>
      <xdr:rowOff>85724</xdr:rowOff>
    </xdr:from>
    <xdr:to>
      <xdr:col>8</xdr:col>
      <xdr:colOff>228599</xdr:colOff>
      <xdr:row>3</xdr:row>
      <xdr:rowOff>180975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623A7CB-70C3-47BE-9CAF-02454A60956E}"/>
            </a:ext>
          </a:extLst>
        </xdr:cNvPr>
        <xdr:cNvSpPr txBox="1"/>
      </xdr:nvSpPr>
      <xdr:spPr>
        <a:xfrm>
          <a:off x="4791074" y="85724"/>
          <a:ext cx="4524375" cy="66675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200" b="1"/>
            <a:t>ORGANISMO</a:t>
          </a:r>
          <a:r>
            <a:rPr lang="es-MX" sz="1200" b="1" baseline="0"/>
            <a:t> PUBLICO DESCENTRALIZADO "SAPAZA"</a:t>
          </a:r>
        </a:p>
        <a:p>
          <a:pPr algn="ctr"/>
          <a:r>
            <a:rPr lang="es-MX" sz="1200" b="1" baseline="0"/>
            <a:t>ESTADISTICA DE ASISTENCIA</a:t>
          </a:r>
        </a:p>
        <a:p>
          <a:pPr algn="ctr"/>
          <a:r>
            <a:rPr lang="es-MX" sz="1200" b="1" baseline="0"/>
            <a:t>CONSEJO DE ADMINISTRACION DEL O.P.D SAPAZA</a:t>
          </a:r>
          <a:endParaRPr lang="es-MX" sz="1200" b="1"/>
        </a:p>
      </xdr:txBody>
    </xdr:sp>
    <xdr:clientData/>
  </xdr:twoCellAnchor>
  <xdr:twoCellAnchor editAs="oneCell">
    <xdr:from>
      <xdr:col>0</xdr:col>
      <xdr:colOff>2479676</xdr:colOff>
      <xdr:row>0</xdr:row>
      <xdr:rowOff>21167</xdr:rowOff>
    </xdr:from>
    <xdr:to>
      <xdr:col>1</xdr:col>
      <xdr:colOff>489835</xdr:colOff>
      <xdr:row>3</xdr:row>
      <xdr:rowOff>164042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0AF21D-7857-4915-8FD0-327EE7C3A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750" t="13838" r="85214" b="68168"/>
        <a:stretch>
          <a:fillRect/>
        </a:stretch>
      </xdr:blipFill>
      <xdr:spPr>
        <a:xfrm>
          <a:off x="2479676" y="21167"/>
          <a:ext cx="915284" cy="714375"/>
        </a:xfrm>
        <a:prstGeom prst="rect">
          <a:avLst/>
        </a:prstGeom>
      </xdr:spPr>
    </xdr:pic>
    <xdr:clientData/>
  </xdr:twoCellAnchor>
  <xdr:twoCellAnchor>
    <xdr:from>
      <xdr:col>0</xdr:col>
      <xdr:colOff>355600</xdr:colOff>
      <xdr:row>24</xdr:row>
      <xdr:rowOff>53974</xdr:rowOff>
    </xdr:from>
    <xdr:to>
      <xdr:col>8</xdr:col>
      <xdr:colOff>231775</xdr:colOff>
      <xdr:row>64</xdr:row>
      <xdr:rowOff>82549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83D6323-FC98-4BC9-ABC0-D4F74183E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E9EE4-CA72-45B7-BD8A-D2A9A2505AD1}">
  <dimension ref="A1:I24"/>
  <sheetViews>
    <sheetView zoomScale="90" zoomScaleNormal="90" workbookViewId="0">
      <selection activeCell="I62" sqref="I62"/>
    </sheetView>
  </sheetViews>
  <sheetFormatPr baseColWidth="10" defaultRowHeight="15" x14ac:dyDescent="0.25"/>
  <cols>
    <col min="1" max="1" width="66.5703125" bestFit="1" customWidth="1"/>
    <col min="2" max="2" width="62.42578125" customWidth="1"/>
    <col min="3" max="3" width="11.42578125" customWidth="1"/>
    <col min="4" max="4" width="10.42578125" customWidth="1"/>
    <col min="5" max="5" width="11.5703125" customWidth="1"/>
    <col min="6" max="6" width="12.5703125" customWidth="1"/>
    <col min="7" max="7" width="16.42578125" customWidth="1"/>
    <col min="9" max="9" width="22.42578125" customWidth="1"/>
  </cols>
  <sheetData>
    <row r="1" spans="1:9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x14ac:dyDescent="0.25">
      <c r="A5" s="8" t="s">
        <v>0</v>
      </c>
      <c r="B5" s="8" t="s">
        <v>1</v>
      </c>
      <c r="C5" s="9" t="s">
        <v>58</v>
      </c>
      <c r="D5" s="9"/>
      <c r="E5" s="9"/>
      <c r="F5" s="9"/>
      <c r="G5" s="9"/>
      <c r="H5" s="9"/>
      <c r="I5" s="9"/>
    </row>
    <row r="6" spans="1:9" ht="24.95" customHeight="1" x14ac:dyDescent="0.25">
      <c r="A6" s="8"/>
      <c r="B6" s="8"/>
      <c r="C6" s="4" t="s">
        <v>2</v>
      </c>
      <c r="D6" s="5" t="s">
        <v>6</v>
      </c>
      <c r="E6" s="5" t="s">
        <v>7</v>
      </c>
      <c r="F6" s="5" t="s">
        <v>8</v>
      </c>
      <c r="G6" s="5" t="s">
        <v>13</v>
      </c>
      <c r="H6" s="5" t="s">
        <v>14</v>
      </c>
      <c r="I6" s="5" t="s">
        <v>15</v>
      </c>
    </row>
    <row r="7" spans="1:9" ht="30" customHeight="1" x14ac:dyDescent="0.25">
      <c r="A7" s="2" t="s">
        <v>31</v>
      </c>
      <c r="B7" s="3" t="s">
        <v>33</v>
      </c>
      <c r="C7" s="1" t="s">
        <v>70</v>
      </c>
      <c r="D7" s="1" t="s">
        <v>70</v>
      </c>
      <c r="E7" s="1" t="s">
        <v>70</v>
      </c>
      <c r="F7" s="1" t="s">
        <v>70</v>
      </c>
      <c r="G7" s="1" t="s">
        <v>70</v>
      </c>
      <c r="H7">
        <f>COUNTA(C7:G7)</f>
        <v>5</v>
      </c>
      <c r="I7">
        <f>H7*100/5</f>
        <v>100</v>
      </c>
    </row>
    <row r="8" spans="1:9" ht="30" customHeight="1" x14ac:dyDescent="0.25">
      <c r="A8" s="2" t="s">
        <v>16</v>
      </c>
      <c r="B8" s="3" t="s">
        <v>34</v>
      </c>
      <c r="C8" s="1" t="s">
        <v>70</v>
      </c>
      <c r="D8" s="1" t="s">
        <v>70</v>
      </c>
      <c r="E8" s="1" t="s">
        <v>70</v>
      </c>
      <c r="F8" s="1" t="s">
        <v>70</v>
      </c>
      <c r="G8" s="1" t="s">
        <v>70</v>
      </c>
      <c r="H8">
        <f t="shared" ref="H8:H24" si="0">COUNTA(C8:G8)</f>
        <v>5</v>
      </c>
      <c r="I8">
        <f t="shared" ref="I8:I24" si="1">H8*100/5</f>
        <v>100</v>
      </c>
    </row>
    <row r="9" spans="1:9" ht="30" customHeight="1" x14ac:dyDescent="0.25">
      <c r="A9" s="2" t="s">
        <v>17</v>
      </c>
      <c r="B9" s="3" t="s">
        <v>35</v>
      </c>
      <c r="C9" s="1" t="s">
        <v>70</v>
      </c>
      <c r="D9" s="1"/>
      <c r="E9" s="1" t="s">
        <v>70</v>
      </c>
      <c r="F9" s="1" t="s">
        <v>70</v>
      </c>
      <c r="G9" s="1" t="s">
        <v>70</v>
      </c>
      <c r="H9">
        <f t="shared" si="0"/>
        <v>4</v>
      </c>
      <c r="I9">
        <f t="shared" si="1"/>
        <v>80</v>
      </c>
    </row>
    <row r="10" spans="1:9" ht="30" customHeight="1" x14ac:dyDescent="0.25">
      <c r="A10" s="2" t="s">
        <v>18</v>
      </c>
      <c r="B10" s="3" t="s">
        <v>36</v>
      </c>
      <c r="C10" s="1" t="s">
        <v>70</v>
      </c>
      <c r="D10" s="1" t="s">
        <v>70</v>
      </c>
      <c r="E10" s="1" t="s">
        <v>70</v>
      </c>
      <c r="F10" s="1" t="s">
        <v>70</v>
      </c>
      <c r="G10" s="1" t="s">
        <v>70</v>
      </c>
      <c r="H10">
        <f t="shared" si="0"/>
        <v>5</v>
      </c>
      <c r="I10">
        <f t="shared" si="1"/>
        <v>100</v>
      </c>
    </row>
    <row r="11" spans="1:9" ht="30" customHeight="1" x14ac:dyDescent="0.25">
      <c r="A11" s="2" t="s">
        <v>19</v>
      </c>
      <c r="B11" s="3" t="s">
        <v>37</v>
      </c>
      <c r="C11" s="1" t="s">
        <v>70</v>
      </c>
      <c r="D11" s="1" t="s">
        <v>70</v>
      </c>
      <c r="E11" s="1" t="s">
        <v>70</v>
      </c>
      <c r="F11" s="1" t="s">
        <v>70</v>
      </c>
      <c r="G11" s="1" t="s">
        <v>70</v>
      </c>
      <c r="H11">
        <f t="shared" si="0"/>
        <v>5</v>
      </c>
      <c r="I11">
        <f t="shared" si="1"/>
        <v>100</v>
      </c>
    </row>
    <row r="12" spans="1:9" ht="45" x14ac:dyDescent="0.25">
      <c r="A12" s="2" t="s">
        <v>20</v>
      </c>
      <c r="B12" s="3" t="s">
        <v>38</v>
      </c>
      <c r="C12" s="1" t="s">
        <v>70</v>
      </c>
      <c r="D12" s="1" t="s">
        <v>70</v>
      </c>
      <c r="E12" s="1" t="s">
        <v>70</v>
      </c>
      <c r="F12" s="1" t="s">
        <v>70</v>
      </c>
      <c r="G12" s="1" t="s">
        <v>70</v>
      </c>
      <c r="H12">
        <f t="shared" si="0"/>
        <v>5</v>
      </c>
      <c r="I12">
        <f t="shared" si="1"/>
        <v>100</v>
      </c>
    </row>
    <row r="13" spans="1:9" ht="30" x14ac:dyDescent="0.25">
      <c r="A13" s="2" t="s">
        <v>21</v>
      </c>
      <c r="B13" s="3" t="s">
        <v>55</v>
      </c>
      <c r="C13" s="1" t="s">
        <v>70</v>
      </c>
      <c r="D13" s="1" t="s">
        <v>70</v>
      </c>
      <c r="E13" s="1" t="s">
        <v>70</v>
      </c>
      <c r="F13" s="1" t="s">
        <v>70</v>
      </c>
      <c r="G13" s="1" t="s">
        <v>70</v>
      </c>
      <c r="H13">
        <f t="shared" si="0"/>
        <v>5</v>
      </c>
      <c r="I13">
        <f t="shared" si="1"/>
        <v>100</v>
      </c>
    </row>
    <row r="14" spans="1:9" ht="30" customHeight="1" x14ac:dyDescent="0.25">
      <c r="A14" s="2" t="s">
        <v>56</v>
      </c>
      <c r="B14" s="3" t="s">
        <v>40</v>
      </c>
      <c r="C14" s="1"/>
      <c r="D14" s="1" t="s">
        <v>70</v>
      </c>
      <c r="E14" s="1" t="s">
        <v>70</v>
      </c>
      <c r="F14" s="1"/>
      <c r="G14" s="1" t="s">
        <v>70</v>
      </c>
      <c r="H14">
        <f t="shared" si="0"/>
        <v>3</v>
      </c>
      <c r="I14">
        <f t="shared" si="1"/>
        <v>60</v>
      </c>
    </row>
    <row r="15" spans="1:9" ht="30" customHeight="1" x14ac:dyDescent="0.25">
      <c r="A15" s="2" t="s">
        <v>22</v>
      </c>
      <c r="B15" s="3" t="s">
        <v>41</v>
      </c>
      <c r="C15" s="1"/>
      <c r="D15" s="1" t="s">
        <v>70</v>
      </c>
      <c r="E15" s="1"/>
      <c r="F15" s="1"/>
      <c r="G15" s="1"/>
      <c r="H15">
        <f t="shared" si="0"/>
        <v>1</v>
      </c>
      <c r="I15">
        <f t="shared" si="1"/>
        <v>20</v>
      </c>
    </row>
    <row r="16" spans="1:9" ht="30" customHeight="1" x14ac:dyDescent="0.25">
      <c r="A16" s="2" t="s">
        <v>57</v>
      </c>
      <c r="B16" s="3" t="s">
        <v>42</v>
      </c>
      <c r="C16" s="1"/>
      <c r="D16" s="1" t="s">
        <v>70</v>
      </c>
      <c r="E16" s="1"/>
      <c r="F16" s="1" t="s">
        <v>70</v>
      </c>
      <c r="G16" s="1"/>
      <c r="H16">
        <f t="shared" si="0"/>
        <v>2</v>
      </c>
      <c r="I16">
        <f t="shared" si="1"/>
        <v>40</v>
      </c>
    </row>
    <row r="17" spans="1:9" ht="30" customHeight="1" x14ac:dyDescent="0.25">
      <c r="A17" s="2" t="s">
        <v>24</v>
      </c>
      <c r="B17" s="3" t="s">
        <v>43</v>
      </c>
      <c r="C17" s="1"/>
      <c r="D17" s="1"/>
      <c r="E17" s="1"/>
      <c r="F17" s="1"/>
      <c r="G17" s="1" t="s">
        <v>70</v>
      </c>
      <c r="H17">
        <f t="shared" si="0"/>
        <v>1</v>
      </c>
      <c r="I17">
        <f t="shared" si="1"/>
        <v>20</v>
      </c>
    </row>
    <row r="18" spans="1:9" ht="30" customHeight="1" x14ac:dyDescent="0.25">
      <c r="A18" s="2" t="s">
        <v>32</v>
      </c>
      <c r="B18" s="3" t="s">
        <v>44</v>
      </c>
      <c r="C18" s="1" t="s">
        <v>70</v>
      </c>
      <c r="D18" s="1" t="s">
        <v>70</v>
      </c>
      <c r="E18" s="1"/>
      <c r="F18" s="1"/>
      <c r="G18" s="1"/>
      <c r="H18">
        <f t="shared" si="0"/>
        <v>2</v>
      </c>
      <c r="I18">
        <f t="shared" si="1"/>
        <v>40</v>
      </c>
    </row>
    <row r="19" spans="1:9" ht="30" customHeight="1" x14ac:dyDescent="0.25">
      <c r="A19" s="2" t="s">
        <v>25</v>
      </c>
      <c r="B19" s="3" t="s">
        <v>45</v>
      </c>
      <c r="C19" s="1"/>
      <c r="D19" s="1"/>
      <c r="E19" s="1"/>
      <c r="F19" s="1"/>
      <c r="G19" s="1"/>
      <c r="H19">
        <f t="shared" si="0"/>
        <v>0</v>
      </c>
      <c r="I19">
        <f t="shared" si="1"/>
        <v>0</v>
      </c>
    </row>
    <row r="20" spans="1:9" ht="30" customHeight="1" x14ac:dyDescent="0.25">
      <c r="A20" s="2" t="s">
        <v>26</v>
      </c>
      <c r="B20" s="3" t="s">
        <v>46</v>
      </c>
      <c r="C20" s="1" t="s">
        <v>70</v>
      </c>
      <c r="D20" s="1" t="s">
        <v>70</v>
      </c>
      <c r="E20" s="1" t="s">
        <v>70</v>
      </c>
      <c r="F20" s="1" t="s">
        <v>70</v>
      </c>
      <c r="G20" s="1" t="s">
        <v>70</v>
      </c>
      <c r="H20">
        <f t="shared" si="0"/>
        <v>5</v>
      </c>
      <c r="I20">
        <f t="shared" si="1"/>
        <v>100</v>
      </c>
    </row>
    <row r="21" spans="1:9" ht="30" customHeight="1" x14ac:dyDescent="0.25">
      <c r="A21" s="2" t="s">
        <v>27</v>
      </c>
      <c r="B21" s="3" t="s">
        <v>47</v>
      </c>
      <c r="C21" s="1"/>
      <c r="D21" s="1"/>
      <c r="E21" s="1"/>
      <c r="F21" s="1"/>
      <c r="G21" s="1"/>
      <c r="H21">
        <f t="shared" si="0"/>
        <v>0</v>
      </c>
      <c r="I21">
        <f t="shared" si="1"/>
        <v>0</v>
      </c>
    </row>
    <row r="22" spans="1:9" ht="30" customHeight="1" x14ac:dyDescent="0.25">
      <c r="A22" s="2" t="s">
        <v>28</v>
      </c>
      <c r="B22" s="3" t="s">
        <v>48</v>
      </c>
      <c r="C22" s="1" t="s">
        <v>70</v>
      </c>
      <c r="D22" s="1" t="s">
        <v>70</v>
      </c>
      <c r="E22" s="1" t="s">
        <v>70</v>
      </c>
      <c r="F22" s="1" t="s">
        <v>70</v>
      </c>
      <c r="G22" s="1" t="s">
        <v>70</v>
      </c>
      <c r="H22">
        <f t="shared" si="0"/>
        <v>5</v>
      </c>
      <c r="I22">
        <f t="shared" si="1"/>
        <v>100</v>
      </c>
    </row>
    <row r="23" spans="1:9" ht="30" customHeight="1" x14ac:dyDescent="0.25">
      <c r="A23" s="2" t="s">
        <v>29</v>
      </c>
      <c r="B23" s="3" t="s">
        <v>49</v>
      </c>
      <c r="C23" s="1" t="s">
        <v>70</v>
      </c>
      <c r="D23" s="1" t="s">
        <v>70</v>
      </c>
      <c r="E23" s="1" t="s">
        <v>70</v>
      </c>
      <c r="F23" s="1" t="s">
        <v>70</v>
      </c>
      <c r="G23" s="1" t="s">
        <v>70</v>
      </c>
      <c r="H23">
        <f t="shared" si="0"/>
        <v>5</v>
      </c>
      <c r="I23">
        <f t="shared" si="1"/>
        <v>100</v>
      </c>
    </row>
    <row r="24" spans="1:9" ht="30" customHeight="1" x14ac:dyDescent="0.25">
      <c r="A24" s="2" t="s">
        <v>30</v>
      </c>
      <c r="B24" s="3" t="s">
        <v>50</v>
      </c>
      <c r="C24" s="1" t="s">
        <v>70</v>
      </c>
      <c r="D24" s="1" t="s">
        <v>70</v>
      </c>
      <c r="E24" s="1" t="s">
        <v>70</v>
      </c>
      <c r="F24" s="1" t="s">
        <v>70</v>
      </c>
      <c r="G24" s="1" t="s">
        <v>70</v>
      </c>
      <c r="H24">
        <f t="shared" si="0"/>
        <v>5</v>
      </c>
      <c r="I24">
        <f t="shared" si="1"/>
        <v>100</v>
      </c>
    </row>
  </sheetData>
  <mergeCells count="4">
    <mergeCell ref="A5:A6"/>
    <mergeCell ref="B5:B6"/>
    <mergeCell ref="C5:I5"/>
    <mergeCell ref="A1:I4"/>
  </mergeCells>
  <pageMargins left="0.7" right="0.7" top="0.75" bottom="0.75" header="0.3" footer="0.3"/>
  <pageSetup paperSize="9" scale="3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BF7F-293B-473C-B127-9B5D6943E628}">
  <dimension ref="A1:I24"/>
  <sheetViews>
    <sheetView topLeftCell="A21" zoomScale="90" zoomScaleNormal="90" workbookViewId="0">
      <selection activeCell="J41" sqref="J41"/>
    </sheetView>
  </sheetViews>
  <sheetFormatPr baseColWidth="10" defaultRowHeight="15" x14ac:dyDescent="0.25"/>
  <cols>
    <col min="1" max="1" width="41.42578125" bestFit="1" customWidth="1"/>
    <col min="2" max="2" width="42.85546875" customWidth="1"/>
    <col min="7" max="7" width="14.5703125" customWidth="1"/>
  </cols>
  <sheetData>
    <row r="1" spans="1:9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x14ac:dyDescent="0.25">
      <c r="A5" s="8" t="s">
        <v>0</v>
      </c>
      <c r="B5" s="8" t="s">
        <v>1</v>
      </c>
      <c r="C5" s="9" t="s">
        <v>72</v>
      </c>
      <c r="D5" s="9"/>
      <c r="E5" s="9"/>
      <c r="F5" s="9"/>
      <c r="G5" s="9"/>
      <c r="H5" s="9"/>
      <c r="I5" s="9"/>
    </row>
    <row r="6" spans="1:9" ht="63.75" customHeight="1" x14ac:dyDescent="0.25">
      <c r="A6" s="8"/>
      <c r="B6" s="8"/>
      <c r="C6" s="5" t="s">
        <v>3</v>
      </c>
      <c r="D6" s="5" t="s">
        <v>4</v>
      </c>
      <c r="E6" s="5" t="s">
        <v>5</v>
      </c>
      <c r="F6" s="5" t="s">
        <v>14</v>
      </c>
      <c r="G6" s="5" t="s">
        <v>60</v>
      </c>
      <c r="H6" s="4" t="s">
        <v>15</v>
      </c>
      <c r="I6" s="4"/>
    </row>
    <row r="7" spans="1:9" ht="45" x14ac:dyDescent="0.25">
      <c r="A7" s="2" t="s">
        <v>51</v>
      </c>
      <c r="B7" s="3" t="s">
        <v>33</v>
      </c>
      <c r="C7" s="7" t="s">
        <v>70</v>
      </c>
      <c r="D7" s="7" t="s">
        <v>70</v>
      </c>
      <c r="E7" s="7" t="s">
        <v>70</v>
      </c>
      <c r="F7">
        <f>COUNTA(C7:E7)</f>
        <v>3</v>
      </c>
      <c r="G7">
        <f>COUNTBLANK(C7:E7)</f>
        <v>0</v>
      </c>
      <c r="H7">
        <f>F7*100/3</f>
        <v>100</v>
      </c>
    </row>
    <row r="8" spans="1:9" ht="30" x14ac:dyDescent="0.25">
      <c r="A8" s="2" t="s">
        <v>16</v>
      </c>
      <c r="B8" s="3" t="s">
        <v>34</v>
      </c>
      <c r="C8" s="7" t="s">
        <v>70</v>
      </c>
      <c r="D8" s="7" t="s">
        <v>70</v>
      </c>
      <c r="E8" s="7" t="s">
        <v>70</v>
      </c>
      <c r="F8">
        <f t="shared" ref="F8:F24" si="0">COUNTA(C8:E8)</f>
        <v>3</v>
      </c>
      <c r="G8">
        <f t="shared" ref="G8:G24" si="1">COUNTBLANK(C8:E8)</f>
        <v>0</v>
      </c>
      <c r="H8">
        <f t="shared" ref="H8:H24" si="2">F8*100/3</f>
        <v>100</v>
      </c>
    </row>
    <row r="9" spans="1:9" ht="45" x14ac:dyDescent="0.25">
      <c r="A9" s="2" t="s">
        <v>17</v>
      </c>
      <c r="B9" s="3" t="s">
        <v>35</v>
      </c>
      <c r="C9" s="7" t="s">
        <v>70</v>
      </c>
      <c r="D9" s="7" t="s">
        <v>70</v>
      </c>
      <c r="E9" s="7" t="s">
        <v>70</v>
      </c>
      <c r="F9">
        <f t="shared" si="0"/>
        <v>3</v>
      </c>
      <c r="G9">
        <f t="shared" si="1"/>
        <v>0</v>
      </c>
      <c r="H9">
        <f t="shared" si="2"/>
        <v>100</v>
      </c>
    </row>
    <row r="10" spans="1:9" ht="30" x14ac:dyDescent="0.25">
      <c r="A10" s="2" t="s">
        <v>52</v>
      </c>
      <c r="B10" s="3" t="s">
        <v>36</v>
      </c>
      <c r="C10" s="7" t="s">
        <v>70</v>
      </c>
      <c r="D10" s="7" t="s">
        <v>70</v>
      </c>
      <c r="E10" s="7" t="s">
        <v>70</v>
      </c>
      <c r="F10">
        <f t="shared" si="0"/>
        <v>3</v>
      </c>
      <c r="G10">
        <f t="shared" si="1"/>
        <v>0</v>
      </c>
      <c r="H10">
        <f t="shared" si="2"/>
        <v>100</v>
      </c>
    </row>
    <row r="11" spans="1:9" ht="45" x14ac:dyDescent="0.25">
      <c r="A11" s="2" t="s">
        <v>19</v>
      </c>
      <c r="B11" s="3" t="s">
        <v>37</v>
      </c>
      <c r="C11" s="7" t="s">
        <v>70</v>
      </c>
      <c r="D11" s="7"/>
      <c r="E11" s="7" t="s">
        <v>70</v>
      </c>
      <c r="F11">
        <f t="shared" si="0"/>
        <v>2</v>
      </c>
      <c r="G11">
        <f t="shared" si="1"/>
        <v>1</v>
      </c>
      <c r="H11">
        <f t="shared" si="2"/>
        <v>66.666666666666671</v>
      </c>
    </row>
    <row r="12" spans="1:9" ht="60" x14ac:dyDescent="0.25">
      <c r="A12" s="2" t="s">
        <v>53</v>
      </c>
      <c r="B12" s="3" t="s">
        <v>38</v>
      </c>
      <c r="C12" s="7" t="s">
        <v>70</v>
      </c>
      <c r="D12" s="7" t="s">
        <v>70</v>
      </c>
      <c r="E12" s="7" t="s">
        <v>70</v>
      </c>
      <c r="F12">
        <f t="shared" si="0"/>
        <v>3</v>
      </c>
      <c r="G12">
        <f t="shared" si="1"/>
        <v>0</v>
      </c>
      <c r="H12">
        <f t="shared" si="2"/>
        <v>100</v>
      </c>
    </row>
    <row r="13" spans="1:9" ht="60" x14ac:dyDescent="0.25">
      <c r="A13" s="2" t="s">
        <v>54</v>
      </c>
      <c r="B13" s="3" t="s">
        <v>39</v>
      </c>
      <c r="C13" s="7" t="s">
        <v>70</v>
      </c>
      <c r="D13" s="7" t="s">
        <v>70</v>
      </c>
      <c r="E13" s="7" t="s">
        <v>70</v>
      </c>
      <c r="F13">
        <f t="shared" si="0"/>
        <v>3</v>
      </c>
      <c r="G13">
        <f t="shared" si="1"/>
        <v>0</v>
      </c>
      <c r="H13">
        <f t="shared" si="2"/>
        <v>100</v>
      </c>
    </row>
    <row r="14" spans="1:9" ht="45" x14ac:dyDescent="0.25">
      <c r="A14" s="2" t="s">
        <v>20</v>
      </c>
      <c r="B14" s="3" t="s">
        <v>40</v>
      </c>
      <c r="C14" s="7" t="s">
        <v>70</v>
      </c>
      <c r="D14" s="7" t="s">
        <v>70</v>
      </c>
      <c r="E14" s="7" t="s">
        <v>70</v>
      </c>
      <c r="F14">
        <f t="shared" si="0"/>
        <v>3</v>
      </c>
      <c r="G14">
        <f t="shared" si="1"/>
        <v>0</v>
      </c>
      <c r="H14">
        <f t="shared" si="2"/>
        <v>100</v>
      </c>
    </row>
    <row r="15" spans="1:9" x14ac:dyDescent="0.25">
      <c r="A15" s="2" t="s">
        <v>22</v>
      </c>
      <c r="B15" s="3" t="s">
        <v>41</v>
      </c>
      <c r="C15" s="7"/>
      <c r="D15" s="7"/>
      <c r="E15" s="7"/>
      <c r="F15">
        <f t="shared" si="0"/>
        <v>0</v>
      </c>
      <c r="G15">
        <f t="shared" si="1"/>
        <v>3</v>
      </c>
      <c r="H15">
        <f t="shared" si="2"/>
        <v>0</v>
      </c>
    </row>
    <row r="16" spans="1:9" x14ac:dyDescent="0.25">
      <c r="A16" s="2" t="s">
        <v>23</v>
      </c>
      <c r="B16" s="3" t="s">
        <v>42</v>
      </c>
      <c r="C16" s="7"/>
      <c r="D16" s="7"/>
      <c r="E16" s="7"/>
      <c r="F16">
        <f t="shared" si="0"/>
        <v>0</v>
      </c>
      <c r="G16">
        <f t="shared" si="1"/>
        <v>3</v>
      </c>
      <c r="H16">
        <f t="shared" si="2"/>
        <v>0</v>
      </c>
    </row>
    <row r="17" spans="1:8" ht="30" x14ac:dyDescent="0.25">
      <c r="A17" s="2" t="s">
        <v>24</v>
      </c>
      <c r="B17" s="3" t="s">
        <v>43</v>
      </c>
      <c r="C17" s="7" t="s">
        <v>70</v>
      </c>
      <c r="D17" s="7"/>
      <c r="E17" s="7"/>
      <c r="F17">
        <f t="shared" si="0"/>
        <v>1</v>
      </c>
      <c r="G17">
        <f t="shared" si="1"/>
        <v>2</v>
      </c>
      <c r="H17">
        <f t="shared" si="2"/>
        <v>33.333333333333336</v>
      </c>
    </row>
    <row r="18" spans="1:8" ht="30" x14ac:dyDescent="0.25">
      <c r="A18" s="2" t="s">
        <v>32</v>
      </c>
      <c r="B18" s="3" t="s">
        <v>44</v>
      </c>
      <c r="C18" s="7" t="s">
        <v>70</v>
      </c>
      <c r="D18" s="7" t="s">
        <v>70</v>
      </c>
      <c r="E18" s="7" t="s">
        <v>70</v>
      </c>
      <c r="F18">
        <f t="shared" si="0"/>
        <v>3</v>
      </c>
      <c r="G18">
        <f t="shared" si="1"/>
        <v>0</v>
      </c>
      <c r="H18">
        <f t="shared" si="2"/>
        <v>100</v>
      </c>
    </row>
    <row r="19" spans="1:8" ht="30" x14ac:dyDescent="0.25">
      <c r="A19" s="2" t="s">
        <v>25</v>
      </c>
      <c r="B19" s="3" t="s">
        <v>45</v>
      </c>
      <c r="C19" s="7"/>
      <c r="D19" s="7"/>
      <c r="E19" s="7"/>
      <c r="F19">
        <f t="shared" si="0"/>
        <v>0</v>
      </c>
      <c r="G19">
        <f t="shared" si="1"/>
        <v>3</v>
      </c>
      <c r="H19">
        <f t="shared" si="2"/>
        <v>0</v>
      </c>
    </row>
    <row r="20" spans="1:8" ht="30" x14ac:dyDescent="0.25">
      <c r="A20" s="2" t="s">
        <v>26</v>
      </c>
      <c r="B20" s="3" t="s">
        <v>46</v>
      </c>
      <c r="C20" s="7" t="s">
        <v>70</v>
      </c>
      <c r="D20" s="7" t="s">
        <v>70</v>
      </c>
      <c r="E20" s="7" t="s">
        <v>70</v>
      </c>
      <c r="F20">
        <f t="shared" si="0"/>
        <v>3</v>
      </c>
      <c r="G20">
        <f t="shared" si="1"/>
        <v>0</v>
      </c>
      <c r="H20">
        <f t="shared" si="2"/>
        <v>100</v>
      </c>
    </row>
    <row r="21" spans="1:8" ht="30" x14ac:dyDescent="0.25">
      <c r="A21" s="2" t="s">
        <v>27</v>
      </c>
      <c r="B21" s="3" t="s">
        <v>47</v>
      </c>
      <c r="C21" s="7"/>
      <c r="D21" s="7"/>
      <c r="E21" s="7"/>
      <c r="F21">
        <f t="shared" si="0"/>
        <v>0</v>
      </c>
      <c r="G21">
        <f t="shared" si="1"/>
        <v>3</v>
      </c>
      <c r="H21">
        <f t="shared" si="2"/>
        <v>0</v>
      </c>
    </row>
    <row r="22" spans="1:8" ht="30" x14ac:dyDescent="0.25">
      <c r="A22" s="2" t="s">
        <v>28</v>
      </c>
      <c r="B22" s="3" t="s">
        <v>48</v>
      </c>
      <c r="C22" s="7" t="s">
        <v>70</v>
      </c>
      <c r="D22" s="7" t="s">
        <v>70</v>
      </c>
      <c r="E22" s="7"/>
      <c r="F22">
        <f t="shared" si="0"/>
        <v>2</v>
      </c>
      <c r="G22">
        <f t="shared" si="1"/>
        <v>1</v>
      </c>
      <c r="H22">
        <f t="shared" si="2"/>
        <v>66.666666666666671</v>
      </c>
    </row>
    <row r="23" spans="1:8" x14ac:dyDescent="0.25">
      <c r="A23" s="2" t="s">
        <v>29</v>
      </c>
      <c r="B23" s="3" t="s">
        <v>49</v>
      </c>
      <c r="C23" s="7" t="s">
        <v>70</v>
      </c>
      <c r="D23" s="7" t="s">
        <v>70</v>
      </c>
      <c r="E23" s="7" t="s">
        <v>70</v>
      </c>
      <c r="F23">
        <f t="shared" si="0"/>
        <v>3</v>
      </c>
      <c r="G23">
        <f t="shared" si="1"/>
        <v>0</v>
      </c>
      <c r="H23">
        <f t="shared" si="2"/>
        <v>100</v>
      </c>
    </row>
    <row r="24" spans="1:8" ht="30" x14ac:dyDescent="0.25">
      <c r="A24" s="2" t="s">
        <v>30</v>
      </c>
      <c r="B24" s="3" t="s">
        <v>50</v>
      </c>
      <c r="C24" s="7"/>
      <c r="D24" s="7" t="s">
        <v>70</v>
      </c>
      <c r="E24" s="7" t="s">
        <v>70</v>
      </c>
      <c r="F24">
        <f t="shared" si="0"/>
        <v>2</v>
      </c>
      <c r="G24">
        <f t="shared" si="1"/>
        <v>1</v>
      </c>
      <c r="H24">
        <f t="shared" si="2"/>
        <v>66.666666666666671</v>
      </c>
    </row>
  </sheetData>
  <mergeCells count="4">
    <mergeCell ref="A1:I4"/>
    <mergeCell ref="A5:A6"/>
    <mergeCell ref="B5:B6"/>
    <mergeCell ref="C5:I5"/>
  </mergeCells>
  <pageMargins left="0.7" right="0.7" top="0.75" bottom="0.75" header="0.3" footer="0.3"/>
  <pageSetup paperSize="9" scale="52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4E08-BFDB-4442-A63B-C5497DD5DC8D}">
  <dimension ref="A1:I24"/>
  <sheetViews>
    <sheetView tabSelected="1" topLeftCell="A34" zoomScaleNormal="100" workbookViewId="0">
      <selection activeCell="I37" sqref="I37"/>
    </sheetView>
  </sheetViews>
  <sheetFormatPr baseColWidth="10" defaultRowHeight="15" x14ac:dyDescent="0.25"/>
  <cols>
    <col min="1" max="1" width="43.5703125" customWidth="1"/>
    <col min="2" max="2" width="21.28515625" bestFit="1" customWidth="1"/>
    <col min="8" max="8" width="14.28515625" customWidth="1"/>
  </cols>
  <sheetData>
    <row r="1" spans="1:9" x14ac:dyDescent="0.25">
      <c r="A1" s="10"/>
      <c r="B1" s="10"/>
      <c r="C1" s="10"/>
      <c r="D1" s="10"/>
      <c r="E1" s="10"/>
      <c r="F1" s="10"/>
      <c r="G1" s="10"/>
      <c r="H1" s="10"/>
      <c r="I1" s="11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1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1"/>
    </row>
    <row r="4" spans="1:9" x14ac:dyDescent="0.25">
      <c r="A4" s="10"/>
      <c r="B4" s="10"/>
      <c r="C4" s="10"/>
      <c r="D4" s="10"/>
      <c r="E4" s="10"/>
      <c r="F4" s="10"/>
      <c r="G4" s="10"/>
      <c r="H4" s="10"/>
      <c r="I4" s="11"/>
    </row>
    <row r="5" spans="1:9" x14ac:dyDescent="0.25">
      <c r="A5" s="8" t="s">
        <v>0</v>
      </c>
      <c r="B5" s="8" t="s">
        <v>1</v>
      </c>
      <c r="C5" s="9" t="s">
        <v>59</v>
      </c>
      <c r="D5" s="9"/>
      <c r="E5" s="9"/>
      <c r="F5" s="9"/>
      <c r="G5" s="9"/>
      <c r="H5" s="9"/>
      <c r="I5" s="9"/>
    </row>
    <row r="6" spans="1:9" ht="63.75" x14ac:dyDescent="0.25">
      <c r="A6" s="8"/>
      <c r="B6" s="8"/>
      <c r="C6" s="5" t="s">
        <v>9</v>
      </c>
      <c r="D6" s="5" t="s">
        <v>10</v>
      </c>
      <c r="E6" s="5" t="s">
        <v>11</v>
      </c>
      <c r="F6" s="5" t="s">
        <v>12</v>
      </c>
      <c r="G6" s="5" t="s">
        <v>14</v>
      </c>
      <c r="H6" s="5" t="s">
        <v>60</v>
      </c>
      <c r="I6" s="5" t="s">
        <v>15</v>
      </c>
    </row>
    <row r="7" spans="1:9" ht="90" x14ac:dyDescent="0.25">
      <c r="A7" s="6" t="s">
        <v>61</v>
      </c>
      <c r="B7" s="3" t="s">
        <v>33</v>
      </c>
      <c r="C7" t="s">
        <v>70</v>
      </c>
      <c r="D7" t="s">
        <v>70</v>
      </c>
      <c r="E7" t="s">
        <v>70</v>
      </c>
      <c r="F7" t="s">
        <v>70</v>
      </c>
      <c r="G7">
        <f>COUNTA(C7:F7)</f>
        <v>4</v>
      </c>
      <c r="H7">
        <f>COUNTBLANK(C7:F7)</f>
        <v>0</v>
      </c>
      <c r="I7">
        <f>G7*100/4</f>
        <v>100</v>
      </c>
    </row>
    <row r="8" spans="1:9" ht="45" x14ac:dyDescent="0.25">
      <c r="A8" s="6" t="s">
        <v>62</v>
      </c>
      <c r="B8" s="3" t="s">
        <v>34</v>
      </c>
      <c r="D8" t="s">
        <v>70</v>
      </c>
      <c r="E8" t="s">
        <v>70</v>
      </c>
      <c r="F8" t="s">
        <v>70</v>
      </c>
      <c r="G8">
        <f t="shared" ref="G8:G24" si="0">COUNTA(C8:F8)</f>
        <v>3</v>
      </c>
      <c r="H8">
        <f t="shared" ref="H8:H24" si="1">COUNTBLANK(C8:F8)</f>
        <v>1</v>
      </c>
      <c r="I8">
        <f t="shared" ref="I8:I24" si="2">G8*100/4</f>
        <v>75</v>
      </c>
    </row>
    <row r="9" spans="1:9" ht="90" x14ac:dyDescent="0.25">
      <c r="A9" s="6" t="s">
        <v>63</v>
      </c>
      <c r="B9" s="3" t="s">
        <v>35</v>
      </c>
      <c r="C9" t="s">
        <v>70</v>
      </c>
      <c r="D9" t="s">
        <v>70</v>
      </c>
      <c r="E9" t="s">
        <v>70</v>
      </c>
      <c r="F9" t="s">
        <v>70</v>
      </c>
      <c r="G9">
        <f t="shared" si="0"/>
        <v>4</v>
      </c>
      <c r="H9">
        <f t="shared" si="1"/>
        <v>0</v>
      </c>
      <c r="I9">
        <f t="shared" si="2"/>
        <v>100</v>
      </c>
    </row>
    <row r="10" spans="1:9" ht="45" x14ac:dyDescent="0.25">
      <c r="A10" s="6" t="s">
        <v>64</v>
      </c>
      <c r="B10" s="3" t="s">
        <v>36</v>
      </c>
      <c r="C10" t="s">
        <v>70</v>
      </c>
      <c r="D10" t="s">
        <v>70</v>
      </c>
      <c r="F10" t="s">
        <v>70</v>
      </c>
      <c r="G10">
        <f t="shared" si="0"/>
        <v>3</v>
      </c>
      <c r="H10">
        <f t="shared" si="1"/>
        <v>1</v>
      </c>
      <c r="I10">
        <f t="shared" si="2"/>
        <v>75</v>
      </c>
    </row>
    <row r="11" spans="1:9" ht="90" x14ac:dyDescent="0.25">
      <c r="A11" s="6" t="s">
        <v>65</v>
      </c>
      <c r="B11" s="3" t="s">
        <v>37</v>
      </c>
      <c r="C11" t="s">
        <v>70</v>
      </c>
      <c r="D11" t="s">
        <v>70</v>
      </c>
      <c r="E11" t="s">
        <v>70</v>
      </c>
      <c r="F11" t="s">
        <v>70</v>
      </c>
      <c r="G11">
        <f t="shared" si="0"/>
        <v>4</v>
      </c>
      <c r="H11">
        <f t="shared" si="1"/>
        <v>0</v>
      </c>
      <c r="I11">
        <f t="shared" si="2"/>
        <v>100</v>
      </c>
    </row>
    <row r="12" spans="1:9" ht="135" x14ac:dyDescent="0.25">
      <c r="A12" s="6" t="s">
        <v>66</v>
      </c>
      <c r="B12" s="3" t="s">
        <v>38</v>
      </c>
      <c r="C12" t="s">
        <v>70</v>
      </c>
      <c r="D12" t="s">
        <v>70</v>
      </c>
      <c r="E12" t="s">
        <v>70</v>
      </c>
      <c r="F12" t="s">
        <v>70</v>
      </c>
      <c r="G12">
        <f t="shared" si="0"/>
        <v>4</v>
      </c>
      <c r="H12">
        <f t="shared" si="1"/>
        <v>0</v>
      </c>
      <c r="I12">
        <f t="shared" si="2"/>
        <v>100</v>
      </c>
    </row>
    <row r="13" spans="1:9" ht="105" x14ac:dyDescent="0.25">
      <c r="A13" s="6" t="s">
        <v>67</v>
      </c>
      <c r="B13" s="3" t="s">
        <v>55</v>
      </c>
      <c r="C13" t="s">
        <v>70</v>
      </c>
      <c r="D13" t="s">
        <v>70</v>
      </c>
      <c r="E13" t="s">
        <v>70</v>
      </c>
      <c r="F13" t="s">
        <v>70</v>
      </c>
      <c r="G13">
        <f t="shared" si="0"/>
        <v>4</v>
      </c>
      <c r="H13">
        <f t="shared" si="1"/>
        <v>0</v>
      </c>
      <c r="I13">
        <f t="shared" si="2"/>
        <v>100</v>
      </c>
    </row>
    <row r="14" spans="1:9" ht="90" x14ac:dyDescent="0.25">
      <c r="A14" s="6" t="s">
        <v>68</v>
      </c>
      <c r="B14" s="3" t="s">
        <v>40</v>
      </c>
      <c r="C14" t="s">
        <v>70</v>
      </c>
      <c r="D14" t="s">
        <v>70</v>
      </c>
      <c r="E14" t="s">
        <v>70</v>
      </c>
      <c r="F14" t="s">
        <v>70</v>
      </c>
      <c r="G14">
        <f t="shared" si="0"/>
        <v>4</v>
      </c>
      <c r="H14">
        <f t="shared" si="1"/>
        <v>0</v>
      </c>
      <c r="I14">
        <f t="shared" si="2"/>
        <v>100</v>
      </c>
    </row>
    <row r="15" spans="1:9" ht="30" x14ac:dyDescent="0.25">
      <c r="A15" s="6" t="s">
        <v>22</v>
      </c>
      <c r="B15" s="3" t="s">
        <v>41</v>
      </c>
      <c r="C15" t="s">
        <v>70</v>
      </c>
      <c r="F15" t="s">
        <v>70</v>
      </c>
      <c r="G15">
        <f t="shared" si="0"/>
        <v>2</v>
      </c>
      <c r="H15">
        <f t="shared" si="1"/>
        <v>2</v>
      </c>
      <c r="I15">
        <f t="shared" si="2"/>
        <v>50</v>
      </c>
    </row>
    <row r="16" spans="1:9" ht="30" x14ac:dyDescent="0.25">
      <c r="A16" s="6" t="s">
        <v>69</v>
      </c>
      <c r="B16" s="3" t="s">
        <v>42</v>
      </c>
      <c r="C16" t="s">
        <v>70</v>
      </c>
      <c r="D16" t="s">
        <v>70</v>
      </c>
      <c r="F16" t="s">
        <v>70</v>
      </c>
      <c r="G16">
        <f t="shared" si="0"/>
        <v>3</v>
      </c>
      <c r="H16">
        <f t="shared" si="1"/>
        <v>1</v>
      </c>
      <c r="I16">
        <f t="shared" si="2"/>
        <v>75</v>
      </c>
    </row>
    <row r="17" spans="1:9" ht="45" x14ac:dyDescent="0.25">
      <c r="A17" s="6" t="s">
        <v>24</v>
      </c>
      <c r="B17" s="3" t="s">
        <v>43</v>
      </c>
      <c r="D17" t="s">
        <v>70</v>
      </c>
      <c r="E17" t="s">
        <v>70</v>
      </c>
      <c r="G17">
        <f t="shared" si="0"/>
        <v>2</v>
      </c>
      <c r="H17">
        <f t="shared" si="1"/>
        <v>2</v>
      </c>
      <c r="I17">
        <f t="shared" si="2"/>
        <v>50</v>
      </c>
    </row>
    <row r="18" spans="1:9" ht="45" x14ac:dyDescent="0.25">
      <c r="A18" s="6" t="s">
        <v>32</v>
      </c>
      <c r="B18" s="3" t="s">
        <v>44</v>
      </c>
      <c r="C18" t="s">
        <v>70</v>
      </c>
      <c r="D18" t="s">
        <v>70</v>
      </c>
      <c r="E18" t="s">
        <v>70</v>
      </c>
      <c r="F18" t="s">
        <v>70</v>
      </c>
      <c r="G18">
        <f t="shared" si="0"/>
        <v>4</v>
      </c>
      <c r="H18">
        <f t="shared" si="1"/>
        <v>0</v>
      </c>
      <c r="I18">
        <f t="shared" si="2"/>
        <v>100</v>
      </c>
    </row>
    <row r="19" spans="1:9" ht="60" x14ac:dyDescent="0.25">
      <c r="A19" s="6" t="s">
        <v>25</v>
      </c>
      <c r="B19" s="3" t="s">
        <v>45</v>
      </c>
      <c r="G19">
        <f t="shared" si="0"/>
        <v>0</v>
      </c>
      <c r="H19">
        <f t="shared" si="1"/>
        <v>4</v>
      </c>
      <c r="I19">
        <f t="shared" si="2"/>
        <v>0</v>
      </c>
    </row>
    <row r="20" spans="1:9" ht="60" x14ac:dyDescent="0.25">
      <c r="A20" s="6" t="s">
        <v>71</v>
      </c>
      <c r="B20" s="3" t="s">
        <v>46</v>
      </c>
      <c r="C20" t="s">
        <v>70</v>
      </c>
      <c r="D20" t="s">
        <v>70</v>
      </c>
      <c r="F20" t="s">
        <v>70</v>
      </c>
      <c r="G20">
        <f t="shared" si="0"/>
        <v>3</v>
      </c>
      <c r="H20">
        <f t="shared" si="1"/>
        <v>1</v>
      </c>
      <c r="I20">
        <f t="shared" si="2"/>
        <v>75</v>
      </c>
    </row>
    <row r="21" spans="1:9" ht="45" x14ac:dyDescent="0.25">
      <c r="A21" s="6" t="s">
        <v>27</v>
      </c>
      <c r="B21" s="3" t="s">
        <v>47</v>
      </c>
      <c r="G21">
        <f t="shared" si="0"/>
        <v>0</v>
      </c>
      <c r="H21">
        <f t="shared" si="1"/>
        <v>4</v>
      </c>
      <c r="I21">
        <f t="shared" si="2"/>
        <v>0</v>
      </c>
    </row>
    <row r="22" spans="1:9" ht="60" x14ac:dyDescent="0.25">
      <c r="A22" s="6" t="s">
        <v>28</v>
      </c>
      <c r="B22" s="3" t="s">
        <v>48</v>
      </c>
      <c r="C22" t="s">
        <v>70</v>
      </c>
      <c r="D22" t="s">
        <v>70</v>
      </c>
      <c r="F22" t="s">
        <v>70</v>
      </c>
      <c r="G22">
        <f t="shared" si="0"/>
        <v>3</v>
      </c>
      <c r="H22">
        <f t="shared" si="1"/>
        <v>1</v>
      </c>
      <c r="I22">
        <f t="shared" si="2"/>
        <v>75</v>
      </c>
    </row>
    <row r="23" spans="1:9" ht="30" x14ac:dyDescent="0.25">
      <c r="A23" s="6" t="s">
        <v>29</v>
      </c>
      <c r="B23" s="3" t="s">
        <v>49</v>
      </c>
      <c r="C23" t="s">
        <v>70</v>
      </c>
      <c r="D23" t="s">
        <v>70</v>
      </c>
      <c r="E23" t="s">
        <v>70</v>
      </c>
      <c r="F23" t="s">
        <v>70</v>
      </c>
      <c r="G23">
        <f t="shared" si="0"/>
        <v>4</v>
      </c>
      <c r="H23">
        <f t="shared" si="1"/>
        <v>0</v>
      </c>
      <c r="I23">
        <f t="shared" si="2"/>
        <v>100</v>
      </c>
    </row>
    <row r="24" spans="1:9" ht="60" x14ac:dyDescent="0.25">
      <c r="A24" s="6" t="s">
        <v>30</v>
      </c>
      <c r="B24" s="3" t="s">
        <v>50</v>
      </c>
      <c r="C24" t="s">
        <v>70</v>
      </c>
      <c r="D24" t="s">
        <v>70</v>
      </c>
      <c r="E24" t="s">
        <v>70</v>
      </c>
      <c r="F24" t="s">
        <v>70</v>
      </c>
      <c r="G24">
        <f t="shared" si="0"/>
        <v>4</v>
      </c>
      <c r="H24">
        <f t="shared" si="1"/>
        <v>0</v>
      </c>
      <c r="I24">
        <f t="shared" si="2"/>
        <v>100</v>
      </c>
    </row>
  </sheetData>
  <mergeCells count="5">
    <mergeCell ref="A1:H4"/>
    <mergeCell ref="A5:A6"/>
    <mergeCell ref="B5:B6"/>
    <mergeCell ref="I1:I4"/>
    <mergeCell ref="C5:I5"/>
  </mergeCells>
  <pageMargins left="0.7" right="0.7" top="0.75" bottom="0.75" header="0.3" footer="0.3"/>
  <pageSetup paperSize="9" scale="3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ADMINISTRACION 2021-2024</vt:lpstr>
      <vt:lpstr>PRESIDENTE INTERINO</vt:lpstr>
      <vt:lpstr>ADMINISTRACION 2024-2027</vt:lpstr>
      <vt:lpstr>'ADMINISTRACION 2024-2027'!Área_de_impresión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</dc:creator>
  <cp:lastModifiedBy>12345</cp:lastModifiedBy>
  <dcterms:created xsi:type="dcterms:W3CDTF">2025-02-06T15:49:47Z</dcterms:created>
  <dcterms:modified xsi:type="dcterms:W3CDTF">2025-02-11T18:28:51Z</dcterms:modified>
</cp:coreProperties>
</file>